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5730"/>
  </bookViews>
  <sheets>
    <sheet name="Hoja1" sheetId="1" r:id="rId1"/>
    <sheet name="Hoja2" sheetId="2" r:id="rId2"/>
    <sheet name="Hoja3" sheetId="3" r:id="rId3"/>
  </sheets>
  <calcPr calcId="162913"/>
  <extLst>
    <ext uri="GoogleSheetsCustomDataVersion2">
      <go:sheetsCustomData xmlns:go="http://customooxmlschemas.google.com/" r:id="rId7" roundtripDataChecksum="G09Z1mHDMVHttnnxaP0fX0WplRcjXAv1kjnq3NCEKQg="/>
    </ext>
  </extLst>
</workbook>
</file>

<file path=xl/calcChain.xml><?xml version="1.0" encoding="utf-8"?>
<calcChain xmlns="http://schemas.openxmlformats.org/spreadsheetml/2006/main">
  <c r="C7" i="2" l="1"/>
  <c r="D13" i="1"/>
  <c r="C10" i="1"/>
  <c r="C8" i="1"/>
  <c r="C15" i="1" s="1"/>
</calcChain>
</file>

<file path=xl/sharedStrings.xml><?xml version="1.0" encoding="utf-8"?>
<sst xmlns="http://schemas.openxmlformats.org/spreadsheetml/2006/main" count="21" uniqueCount="21">
  <si>
    <t xml:space="preserve">       ADMINISTRACIÓN  MUNICIPAL</t>
  </si>
  <si>
    <t>SANTA ROSA DE CABAL</t>
  </si>
  <si>
    <t>Valor Mensual</t>
  </si>
  <si>
    <t>Base Cotización (40%)</t>
  </si>
  <si>
    <t>PENSION</t>
  </si>
  <si>
    <t>SALUD</t>
  </si>
  <si>
    <t>ARL</t>
  </si>
  <si>
    <t>Nivel de Riesgo</t>
  </si>
  <si>
    <t>Valor</t>
  </si>
  <si>
    <t>Niveles de Riesgo</t>
  </si>
  <si>
    <t xml:space="preserve"> I - 0,522%</t>
  </si>
  <si>
    <t xml:space="preserve"> </t>
  </si>
  <si>
    <t>II - 1,044%</t>
  </si>
  <si>
    <t>III - 2,436%</t>
  </si>
  <si>
    <t>TOTAL</t>
  </si>
  <si>
    <t>IV - 4,35%</t>
  </si>
  <si>
    <t>V - 6,96%</t>
  </si>
  <si>
    <t>Escriba los valores necesarios en las casillas de color amarillo.</t>
  </si>
  <si>
    <t>FIRMA SUPERVISOR</t>
  </si>
  <si>
    <t>FIRMA CONTRATISTA</t>
  </si>
  <si>
    <r>
      <rPr>
        <b/>
        <sz val="11"/>
        <color rgb="FF000000"/>
        <rFont val="Calibri"/>
      </rPr>
      <t xml:space="preserve">NOTA: </t>
    </r>
    <r>
      <rPr>
        <sz val="11"/>
        <color theme="1"/>
        <rFont val="Calibri"/>
      </rPr>
      <t xml:space="preserve">Bajo la gravedad de juramento manifiesto que los valores estipulados en el presente formato corresponden exactamente a los derivados del presente contrato y que </t>
    </r>
    <r>
      <rPr>
        <b/>
        <sz val="11"/>
        <color rgb="FF000000"/>
        <rFont val="Calibri"/>
      </rPr>
      <t>SI ____  NO __X__</t>
    </r>
    <r>
      <rPr>
        <sz val="11"/>
        <color theme="1"/>
        <rFont val="Calibri"/>
      </rPr>
      <t xml:space="preserve"> tengo otras relaciones contractuales con otras entidades públicas por valor de  en los que cancelo los valores correspondientes a la seguridad social.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</si>
</sst>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\ #,##0"/>
    <numFmt numFmtId="165" formatCode="0.000%"/>
  </numFmts>
  <fonts count="7">
    <font>
      <sz val="11"/>
      <color theme="1"/>
      <name val="Calibri"/>
      <scheme val="minor"/>
    </font>
    <font>
      <b/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  <scheme val="minor"/>
    </font>
    <font>
      <b/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99CC00"/>
        <bgColor rgb="FF99CC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/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9" fontId="2" fillId="0" borderId="0" xfId="0" applyNumberFormat="1" applyFont="1" applyAlignment="1"/>
    <xf numFmtId="0" fontId="5" fillId="0" borderId="0" xfId="0" applyFont="1"/>
    <xf numFmtId="0" fontId="3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5" fillId="0" borderId="0" xfId="0" applyFont="1"/>
    <xf numFmtId="0" fontId="3" fillId="0" borderId="0" xfId="0" applyFont="1" applyAlignment="1"/>
    <xf numFmtId="0" fontId="2" fillId="0" borderId="14" xfId="0" applyFont="1" applyBorder="1" applyAlignment="1"/>
    <xf numFmtId="165" fontId="3" fillId="0" borderId="4" xfId="0" applyNumberFormat="1" applyFont="1" applyBorder="1" applyAlignment="1">
      <alignment horizontal="center" vertical="center"/>
    </xf>
    <xf numFmtId="0" fontId="4" fillId="0" borderId="5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2" borderId="3" xfId="0" applyFont="1" applyFill="1" applyBorder="1" applyAlignment="1">
      <alignment horizontal="center" vertical="center"/>
    </xf>
    <xf numFmtId="0" fontId="4" fillId="0" borderId="6" xfId="0" applyFont="1" applyBorder="1"/>
    <xf numFmtId="0" fontId="3" fillId="4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3" fillId="0" borderId="13" xfId="0" applyFont="1" applyBorder="1" applyAlignment="1">
      <alignment horizontal="center"/>
    </xf>
    <xf numFmtId="0" fontId="4" fillId="0" borderId="13" xfId="0" applyFont="1" applyBorder="1"/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419100</xdr:colOff>
      <xdr:row>0</xdr:row>
      <xdr:rowOff>38100</xdr:rowOff>
    </xdr:from>
    <xdr:ext cx="457200" cy="62865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1038225</xdr:colOff>
      <xdr:row>18</xdr:row>
      <xdr:rowOff>190500</xdr:rowOff>
    </xdr:from>
    <xdr:ext cx="1209675" cy="533400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1143000</xdr:colOff>
      <xdr:row>23</xdr:row>
      <xdr:rowOff>28575</xdr:rowOff>
    </xdr:from>
    <xdr:to>
      <xdr:col>2</xdr:col>
      <xdr:colOff>333375</xdr:colOff>
      <xdr:row>25</xdr:row>
      <xdr:rowOff>0</xdr:rowOff>
    </xdr:to>
    <xdr:pic>
      <xdr:nvPicPr>
        <xdr:cNvPr id="4" name="Imagen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1600" y="5000625"/>
          <a:ext cx="733425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00"/>
  <sheetViews>
    <sheetView showGridLines="0" tabSelected="1" workbookViewId="0">
      <selection activeCell="F6" sqref="F6"/>
    </sheetView>
  </sheetViews>
  <sheetFormatPr baseColWidth="10" defaultColWidth="14.42578125" defaultRowHeight="15" customHeight="1"/>
  <cols>
    <col min="1" max="1" width="3.42578125" customWidth="1"/>
    <col min="2" max="2" width="23.140625" customWidth="1"/>
    <col min="3" max="3" width="20.140625" customWidth="1"/>
    <col min="4" max="4" width="20" customWidth="1"/>
    <col min="5" max="5" width="3.5703125" customWidth="1"/>
    <col min="6" max="6" width="6.7109375" customWidth="1"/>
    <col min="7" max="7" width="13" customWidth="1"/>
    <col min="8" max="8" width="10" customWidth="1"/>
    <col min="9" max="9" width="23.140625" customWidth="1"/>
    <col min="10" max="26" width="10" customWidth="1"/>
  </cols>
  <sheetData>
    <row r="1" spans="2:11" ht="15.75" customHeight="1"/>
    <row r="2" spans="2:11" ht="15.75" customHeight="1">
      <c r="C2" s="1" t="s">
        <v>0</v>
      </c>
    </row>
    <row r="3" spans="2:11" ht="15.75" customHeight="1">
      <c r="C3" s="1" t="s">
        <v>1</v>
      </c>
    </row>
    <row r="4" spans="2:11">
      <c r="I4" s="20"/>
      <c r="J4" s="21"/>
      <c r="K4" s="21"/>
    </row>
    <row r="5" spans="2:11" ht="19.5" customHeight="1">
      <c r="B5" s="2" t="s">
        <v>2</v>
      </c>
      <c r="C5" s="2" t="s">
        <v>3</v>
      </c>
    </row>
    <row r="6" spans="2:11" ht="19.5" customHeight="1">
      <c r="B6" s="3">
        <v>3300000</v>
      </c>
      <c r="C6" s="4">
        <v>1423500</v>
      </c>
    </row>
    <row r="8" spans="2:11" ht="19.5" customHeight="1">
      <c r="B8" s="2" t="s">
        <v>4</v>
      </c>
      <c r="C8" s="4">
        <f>C6*0.16</f>
        <v>227760</v>
      </c>
      <c r="J8" s="5"/>
    </row>
    <row r="9" spans="2:11">
      <c r="B9" s="6"/>
      <c r="C9" s="7"/>
    </row>
    <row r="10" spans="2:11" ht="19.5" customHeight="1">
      <c r="B10" s="2" t="s">
        <v>5</v>
      </c>
      <c r="C10" s="4">
        <f>C6*0.125</f>
        <v>177937.5</v>
      </c>
    </row>
    <row r="11" spans="2:11">
      <c r="B11" s="6"/>
      <c r="C11" s="7"/>
    </row>
    <row r="12" spans="2:11" ht="19.5" customHeight="1">
      <c r="B12" s="22" t="s">
        <v>6</v>
      </c>
      <c r="C12" s="8" t="s">
        <v>7</v>
      </c>
      <c r="D12" s="9" t="s">
        <v>8</v>
      </c>
      <c r="F12" s="24" t="s">
        <v>9</v>
      </c>
      <c r="G12" s="19"/>
    </row>
    <row r="13" spans="2:11" ht="19.5" customHeight="1">
      <c r="B13" s="23"/>
      <c r="C13" s="10">
        <v>5.2199999999999998E-3</v>
      </c>
      <c r="D13" s="4">
        <f>C6*C13</f>
        <v>7430.67</v>
      </c>
      <c r="F13" s="18" t="s">
        <v>10</v>
      </c>
      <c r="G13" s="19"/>
      <c r="K13" s="11"/>
    </row>
    <row r="14" spans="2:11" ht="19.5" customHeight="1">
      <c r="C14" s="12" t="s">
        <v>11</v>
      </c>
      <c r="F14" s="18" t="s">
        <v>12</v>
      </c>
      <c r="G14" s="19"/>
      <c r="K14" s="11"/>
    </row>
    <row r="15" spans="2:11" ht="15.75" customHeight="1">
      <c r="C15" s="4">
        <f>C8+C10+D13</f>
        <v>413128.17</v>
      </c>
      <c r="F15" s="18" t="s">
        <v>13</v>
      </c>
      <c r="G15" s="19"/>
    </row>
    <row r="16" spans="2:11" ht="19.5" customHeight="1">
      <c r="C16" s="13" t="s">
        <v>14</v>
      </c>
      <c r="F16" s="18" t="s">
        <v>15</v>
      </c>
      <c r="G16" s="19"/>
    </row>
    <row r="17" spans="2:7" ht="19.5" customHeight="1">
      <c r="F17" s="18" t="s">
        <v>16</v>
      </c>
      <c r="G17" s="19"/>
    </row>
    <row r="18" spans="2:7">
      <c r="B18" s="25" t="s">
        <v>17</v>
      </c>
      <c r="C18" s="26"/>
      <c r="D18" s="27"/>
    </row>
    <row r="19" spans="2:7" ht="15.75" customHeight="1">
      <c r="B19" s="28"/>
      <c r="C19" s="29"/>
      <c r="D19" s="30"/>
    </row>
    <row r="21" spans="2:7" ht="15.75" customHeight="1"/>
    <row r="22" spans="2:7" ht="15.75" customHeight="1">
      <c r="B22" s="14"/>
      <c r="C22" s="15"/>
      <c r="D22" s="14"/>
    </row>
    <row r="23" spans="2:7" ht="15.75" customHeight="1">
      <c r="B23" s="31" t="s">
        <v>18</v>
      </c>
      <c r="C23" s="32"/>
      <c r="D23" s="16"/>
    </row>
    <row r="24" spans="2:7" ht="15.75" customHeight="1">
      <c r="B24" s="16"/>
      <c r="C24" s="16"/>
      <c r="D24" s="16"/>
    </row>
    <row r="25" spans="2:7" ht="15.75" customHeight="1">
      <c r="B25" s="17"/>
      <c r="C25" s="17"/>
    </row>
    <row r="26" spans="2:7" ht="15.75" customHeight="1">
      <c r="B26" s="31" t="s">
        <v>19</v>
      </c>
      <c r="C26" s="32"/>
    </row>
    <row r="27" spans="2:7" ht="15.75" customHeight="1"/>
    <row r="28" spans="2:7" ht="15.75" customHeight="1">
      <c r="B28" s="33" t="s">
        <v>20</v>
      </c>
      <c r="C28" s="21"/>
      <c r="D28" s="21"/>
    </row>
    <row r="29" spans="2:7" ht="15.75" customHeight="1">
      <c r="B29" s="21"/>
      <c r="C29" s="21"/>
      <c r="D29" s="21"/>
    </row>
    <row r="30" spans="2:7" ht="15.75" customHeight="1">
      <c r="B30" s="21"/>
      <c r="C30" s="21"/>
      <c r="D30" s="21"/>
    </row>
    <row r="31" spans="2:7" ht="15.75" customHeight="1">
      <c r="B31" s="21"/>
      <c r="C31" s="21"/>
      <c r="D31" s="21"/>
    </row>
    <row r="32" spans="2:7" ht="15.75" customHeight="1">
      <c r="B32" s="21"/>
      <c r="C32" s="21"/>
      <c r="D32" s="21"/>
    </row>
    <row r="33" spans="2:4" ht="15.75" customHeight="1">
      <c r="B33" s="21"/>
      <c r="C33" s="21"/>
      <c r="D33" s="21"/>
    </row>
    <row r="34" spans="2:4" ht="15.75" customHeight="1"/>
    <row r="35" spans="2:4" ht="15.75" customHeight="1"/>
    <row r="36" spans="2:4" ht="15.75" customHeight="1"/>
    <row r="37" spans="2:4" ht="15.75" customHeight="1"/>
    <row r="38" spans="2:4" ht="15.75" customHeight="1"/>
    <row r="39" spans="2:4" ht="15.75" customHeight="1"/>
    <row r="40" spans="2:4" ht="15.75" customHeight="1"/>
    <row r="41" spans="2:4" ht="15.75" customHeight="1"/>
    <row r="42" spans="2:4" ht="15.75" customHeight="1"/>
    <row r="43" spans="2:4" ht="15.75" customHeight="1"/>
    <row r="44" spans="2:4" ht="15.75" customHeight="1"/>
    <row r="45" spans="2:4" ht="15.75" customHeight="1"/>
    <row r="46" spans="2:4" ht="15.75" customHeight="1"/>
    <row r="47" spans="2:4" ht="15.75" customHeight="1"/>
    <row r="48" spans="2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F17:G17"/>
    <mergeCell ref="B18:D19"/>
    <mergeCell ref="B23:C23"/>
    <mergeCell ref="B26:C26"/>
    <mergeCell ref="B28:D33"/>
    <mergeCell ref="F15:G15"/>
    <mergeCell ref="F16:G16"/>
    <mergeCell ref="I4:K4"/>
    <mergeCell ref="B12:B13"/>
    <mergeCell ref="F12:G12"/>
    <mergeCell ref="F13:G13"/>
    <mergeCell ref="F14:G14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D1000"/>
  <sheetViews>
    <sheetView workbookViewId="0"/>
  </sheetViews>
  <sheetFormatPr baseColWidth="10" defaultColWidth="14.42578125" defaultRowHeight="15" customHeight="1"/>
  <cols>
    <col min="1" max="26" width="10" customWidth="1"/>
  </cols>
  <sheetData>
    <row r="6" spans="3:4">
      <c r="C6" s="12">
        <v>908526</v>
      </c>
      <c r="D6" s="12">
        <v>40</v>
      </c>
    </row>
    <row r="7" spans="3:4">
      <c r="C7" s="12">
        <f>(C6*D7)/40</f>
        <v>2271315</v>
      </c>
      <c r="D7" s="12">
        <v>100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baseColWidth="10" defaultColWidth="14.42578125" defaultRowHeight="15" customHeight="1"/>
  <cols>
    <col min="1" max="26" width="10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Gómez Gil</dc:creator>
  <cp:lastModifiedBy>USUARIO</cp:lastModifiedBy>
  <dcterms:created xsi:type="dcterms:W3CDTF">2014-02-04T16:43:26Z</dcterms:created>
  <dcterms:modified xsi:type="dcterms:W3CDTF">2025-03-27T20:28:41Z</dcterms:modified>
</cp:coreProperties>
</file>